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060" windowHeight="12915"/>
  </bookViews>
  <sheets>
    <sheet name="Лист1" sheetId="1" r:id="rId1"/>
    <sheet name="Лист2" sheetId="2" r:id="rId2"/>
    <sheet name="Лист3" sheetId="3" r:id="rId3"/>
  </sheets>
  <calcPr calcId="144525" refMode="R1C1" fullPrecision="0"/>
</workbook>
</file>

<file path=xl/calcChain.xml><?xml version="1.0" encoding="utf-8"?>
<calcChain xmlns="http://schemas.openxmlformats.org/spreadsheetml/2006/main">
  <c r="H79" i="1" l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80" i="1" s="1"/>
  <c r="H37" i="1"/>
  <c r="H36" i="1"/>
  <c r="H35" i="1"/>
  <c r="H81" i="1" l="1"/>
  <c r="H82" i="1"/>
</calcChain>
</file>

<file path=xl/sharedStrings.xml><?xml version="1.0" encoding="utf-8"?>
<sst xmlns="http://schemas.openxmlformats.org/spreadsheetml/2006/main" count="146" uniqueCount="102">
  <si>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</si>
  <si>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</si>
  <si>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</si>
  <si>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</si>
  <si>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</si>
  <si>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</si>
  <si>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</si>
  <si>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</si>
  <si>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</si>
  <si>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</si>
  <si>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</si>
  <si>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</si>
  <si>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</si>
  <si>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</si>
  <si>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</si>
  <si>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</si>
  <si>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</si>
  <si>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</si>
  <si>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</si>
  <si>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</si>
  <si>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</si>
  <si>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</si>
  <si>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</si>
  <si>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</si>
  <si>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</si>
  <si>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</si>
  <si>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</si>
  <si>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</si>
  <si>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</si>
  <si>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</si>
  <si>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</si>
  <si>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</si>
  <si>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</si>
  <si>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</si>
  <si>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</si>
  <si>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</si>
  <si>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</si>
  <si>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</si>
  <si>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</si>
  <si>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</si>
  <si>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</si>
  <si>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Дифманометры ДМ3583М 6.3 кПа</t>
  </si>
  <si>
    <t>шт.</t>
  </si>
  <si>
    <t>Дифманометры ДМ3583М 25 кПа</t>
  </si>
  <si>
    <t>Дифманометры ДМ3583М 40 кПа</t>
  </si>
  <si>
    <t>Дифманометры ДМ3583М 63 кПа</t>
  </si>
  <si>
    <t>Прибор КСМ2-022 50П 0-400 гр. С</t>
  </si>
  <si>
    <t>Прибор регистрирующий КСД2-003 шк. 0-6.3кгс/см2</t>
  </si>
  <si>
    <t>Прибор регистр.КСД2-003 (+-315мм)</t>
  </si>
  <si>
    <t>Прибор регистр. КСД2-004 0-10 мГн 0-63 т/ч</t>
  </si>
  <si>
    <t>Прибор втор.авт.диф.транс.показ КПД1-517</t>
  </si>
  <si>
    <t>Кронштейн для КСМ2 У-02.599.38</t>
  </si>
  <si>
    <t>Обойма с фетрами для каретки прибора КС-2</t>
  </si>
  <si>
    <t>Переключатель каналов (3-х канальный) У-13.852.08-03</t>
  </si>
  <si>
    <t>Переключатель каналов (6-ти канальный) У-13.852.08-06</t>
  </si>
  <si>
    <t>Переключатель У-13.852.05-01 (6-ти точечный)</t>
  </si>
  <si>
    <t>Переключатель У-13.852.05-02 (12-ти точечный)</t>
  </si>
  <si>
    <t>Переключатель У-13.852.08-03 (3-х точечный)</t>
  </si>
  <si>
    <t>Плата с измерительной схемой 4-20mA Б-015.014.03</t>
  </si>
  <si>
    <t>Плата с измерительной схемой Б-15.014.02 0-150С гр.100П</t>
  </si>
  <si>
    <t>Движок с щетками левого вращения У-15.280.01</t>
  </si>
  <si>
    <t>Редуктор У-15.206.23</t>
  </si>
  <si>
    <t>Щетка У-04.131.01 (КС-2)</t>
  </si>
  <si>
    <t>Щетка У-04.131.01 (КС-4)</t>
  </si>
  <si>
    <t>Шкив РД-09 У-15.390.04</t>
  </si>
  <si>
    <t>Шкив У-15.390.04(-01)</t>
  </si>
  <si>
    <t>Каретка печатающая 3-кан. У-15.425.06-01</t>
  </si>
  <si>
    <t>Каретка печатающая 6-кан. У-15.425.06-02</t>
  </si>
  <si>
    <t>Каретка печатающая У-15.425.06 12 точек</t>
  </si>
  <si>
    <t>Кулачок с колесом зубчатым У-17.230.15-02</t>
  </si>
  <si>
    <t>Кулачок с колесом зубчатым У-17.230.15-01</t>
  </si>
  <si>
    <t>Ползунок реохорда одинарный на движок для приборов КСМ2 Б-17.404.17</t>
  </si>
  <si>
    <t>Ползунок реохорда сдвоенный на движок для приборов КСМ2 Б-17.406.72</t>
  </si>
  <si>
    <t>Пружина У-03.600.66</t>
  </si>
  <si>
    <t>Пружина У-03.639.58</t>
  </si>
  <si>
    <t>Пружина с контактом У-17.404.16</t>
  </si>
  <si>
    <t>Спираль реохорда У-17.381.06</t>
  </si>
  <si>
    <t>Тросик аркадный для приборов серии КС-2</t>
  </si>
  <si>
    <t>Спираль реохорда без каркаса для приборов серии КС-2 У-17.381.06</t>
  </si>
  <si>
    <t>Узел пишущий специальный красный УПС-03М</t>
  </si>
  <si>
    <t>Узел пишуший специальный УПС-02 (красный)</t>
  </si>
  <si>
    <t>Усилитель УПД2-03 220В 15va 50 Hz</t>
  </si>
  <si>
    <t>Усилитель У1М-01 220В 15V*А</t>
  </si>
  <si>
    <t>Усилитель У2М-01 220В 15V*А</t>
  </si>
  <si>
    <t>Усилитель У3М-01 УХЛ4</t>
  </si>
  <si>
    <t>Усилитель У3МА-01 220В 15V*А</t>
  </si>
  <si>
    <t>Усилитель к КС2 УЗМ-01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</si>
  <si>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</si>
  <si>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</si>
  <si>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</si>
  <si>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</si>
  <si>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</si>
  <si>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</si>
  <si>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</si>
  <si>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</si>
  <si>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</si>
  <si>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</si>
  <si>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</si>
  <si>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</si>
  <si>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</si>
  <si>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</si>
  <si>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135 от 15.11.2013 предлагаем поставку Лот №1 - Вторичные приборы и запасные части к ним (далее - Продукция) для нужд филиала Невский ОАО "ТГК-1" 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</si>
</sst>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1"/>
  <sheetViews>
    <sheetView tabSelected="1" workbookViewId="0">
      <selection activeCell="B27" sqref="B27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/>
    </row>
    <row r="2" spans="1:8" s="3" customFormat="1" ht="19.5" customHeight="1" x14ac:dyDescent="0.25">
      <c r="A2" s="57" t="s">
        <v>100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9" t="s">
        <v>101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61" t="s">
        <v>3</v>
      </c>
      <c r="D5" s="62"/>
      <c r="E5" s="62"/>
      <c r="F5" s="61" t="s">
        <v>4</v>
      </c>
      <c r="G5" s="62"/>
      <c r="H5" s="63"/>
    </row>
    <row r="6" spans="1:8" s="3" customFormat="1" x14ac:dyDescent="0.25">
      <c r="A6" s="22">
        <v>1</v>
      </c>
      <c r="B6" s="49" t="s">
        <v>5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9" t="s">
        <v>6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9" t="s">
        <v>7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9" t="s">
        <v>8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9" t="s">
        <v>9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9" t="s">
        <v>10</v>
      </c>
      <c r="C11" s="33"/>
      <c r="D11" s="33"/>
      <c r="E11" s="33"/>
      <c r="F11" s="50"/>
      <c r="G11" s="50"/>
      <c r="H11" s="51"/>
    </row>
    <row r="12" spans="1:8" s="3" customFormat="1" x14ac:dyDescent="0.25">
      <c r="A12" s="22">
        <v>7</v>
      </c>
      <c r="B12" s="49" t="s">
        <v>11</v>
      </c>
      <c r="C12" s="33"/>
      <c r="D12" s="33"/>
      <c r="E12" s="33"/>
      <c r="F12" s="50"/>
      <c r="G12" s="50"/>
      <c r="H12" s="51"/>
    </row>
    <row r="13" spans="1:8" s="3" customFormat="1" x14ac:dyDescent="0.25">
      <c r="A13" s="22">
        <v>8</v>
      </c>
      <c r="B13" s="49" t="s">
        <v>12</v>
      </c>
      <c r="C13" s="33"/>
      <c r="D13" s="33"/>
      <c r="E13" s="33"/>
      <c r="F13" s="50"/>
      <c r="G13" s="50"/>
      <c r="H13" s="51"/>
    </row>
    <row r="14" spans="1:8" s="3" customFormat="1" x14ac:dyDescent="0.25">
      <c r="A14" s="22">
        <v>9</v>
      </c>
      <c r="B14" s="49" t="s">
        <v>13</v>
      </c>
      <c r="C14" s="33"/>
      <c r="D14" s="33"/>
      <c r="E14" s="33"/>
      <c r="F14" s="50"/>
      <c r="G14" s="50"/>
      <c r="H14" s="51"/>
    </row>
    <row r="15" spans="1:8" s="3" customFormat="1" x14ac:dyDescent="0.25">
      <c r="A15" s="22">
        <v>10</v>
      </c>
      <c r="B15" s="49" t="s">
        <v>14</v>
      </c>
      <c r="C15" s="33"/>
      <c r="D15" s="33"/>
      <c r="E15" s="33"/>
      <c r="F15" s="50"/>
      <c r="G15" s="50"/>
      <c r="H15" s="51"/>
    </row>
    <row r="16" spans="1:8" s="3" customFormat="1" x14ac:dyDescent="0.25">
      <c r="A16" s="22">
        <v>11</v>
      </c>
      <c r="B16" s="49" t="s">
        <v>15</v>
      </c>
      <c r="C16" s="33"/>
      <c r="D16" s="33"/>
      <c r="E16" s="33"/>
      <c r="F16" s="50"/>
      <c r="G16" s="50"/>
      <c r="H16" s="51"/>
    </row>
    <row r="17" spans="1:8" s="3" customFormat="1" x14ac:dyDescent="0.25">
      <c r="A17" s="22">
        <v>12</v>
      </c>
      <c r="B17" s="49" t="s">
        <v>16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2" t="s">
        <v>17</v>
      </c>
      <c r="C18" s="38"/>
      <c r="D18" s="38"/>
      <c r="E18" s="38"/>
      <c r="F18" s="53"/>
      <c r="G18" s="53"/>
      <c r="H18" s="54"/>
    </row>
    <row r="19" spans="1:8" s="3" customFormat="1" x14ac:dyDescent="0.25">
      <c r="A19" s="47" t="s">
        <v>18</v>
      </c>
      <c r="B19" s="31"/>
      <c r="C19" s="31"/>
      <c r="D19" s="31"/>
      <c r="E19" s="31"/>
      <c r="F19" s="31"/>
      <c r="G19" s="31"/>
      <c r="H19" s="48"/>
    </row>
    <row r="20" spans="1:8" s="3" customFormat="1" x14ac:dyDescent="0.25">
      <c r="A20" s="22">
        <v>14</v>
      </c>
      <c r="B20" s="6" t="s">
        <v>19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20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21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22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23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24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25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/>
      <c r="B27" s="6" t="s">
        <v>26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21</v>
      </c>
      <c r="B28" s="6" t="s">
        <v>27</v>
      </c>
      <c r="C28" s="44"/>
      <c r="D28" s="31"/>
      <c r="E28" s="32"/>
      <c r="F28" s="33"/>
      <c r="G28" s="33"/>
      <c r="H28" s="34"/>
    </row>
    <row r="29" spans="1:8" s="3" customFormat="1" x14ac:dyDescent="0.25">
      <c r="A29" s="22">
        <v>22</v>
      </c>
      <c r="B29" s="6" t="s">
        <v>28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23</v>
      </c>
      <c r="B30" s="6" t="s">
        <v>29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24</v>
      </c>
      <c r="B31" s="6" t="s">
        <v>30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25</v>
      </c>
      <c r="B32" s="6" t="s">
        <v>31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26</v>
      </c>
      <c r="B33" s="16" t="s">
        <v>32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x14ac:dyDescent="0.25">
      <c r="A35" s="22">
        <v>1</v>
      </c>
      <c r="B35" s="6" t="s">
        <v>41</v>
      </c>
      <c r="C35" s="6" t="s">
        <v>42</v>
      </c>
      <c r="D35" s="5">
        <v>6</v>
      </c>
      <c r="E35" s="6"/>
      <c r="F35" s="6"/>
      <c r="G35" s="9">
        <v>0</v>
      </c>
      <c r="H35" s="18">
        <f t="shared" ref="H35:H79" si="0">ROUND(D35*ROUND(G35,2),2)</f>
        <v>0</v>
      </c>
    </row>
    <row r="36" spans="1:8" s="3" customFormat="1" x14ac:dyDescent="0.25">
      <c r="A36" s="22">
        <v>2</v>
      </c>
      <c r="B36" s="6" t="s">
        <v>43</v>
      </c>
      <c r="C36" s="6" t="s">
        <v>42</v>
      </c>
      <c r="D36" s="5">
        <v>1</v>
      </c>
      <c r="E36" s="6"/>
      <c r="F36" s="6"/>
      <c r="G36" s="9">
        <v>0</v>
      </c>
      <c r="H36" s="18">
        <f t="shared" si="0"/>
        <v>0</v>
      </c>
    </row>
    <row r="37" spans="1:8" s="3" customFormat="1" x14ac:dyDescent="0.25">
      <c r="A37" s="22">
        <v>3</v>
      </c>
      <c r="B37" s="6" t="s">
        <v>44</v>
      </c>
      <c r="C37" s="6" t="s">
        <v>42</v>
      </c>
      <c r="D37" s="5">
        <v>2</v>
      </c>
      <c r="E37" s="6"/>
      <c r="F37" s="6"/>
      <c r="G37" s="9">
        <v>0</v>
      </c>
      <c r="H37" s="18">
        <f t="shared" si="0"/>
        <v>0</v>
      </c>
    </row>
    <row r="38" spans="1:8" s="3" customFormat="1" x14ac:dyDescent="0.25">
      <c r="A38" s="22">
        <v>4</v>
      </c>
      <c r="B38" s="6" t="s">
        <v>45</v>
      </c>
      <c r="C38" s="6" t="s">
        <v>42</v>
      </c>
      <c r="D38" s="5">
        <v>3</v>
      </c>
      <c r="E38" s="6"/>
      <c r="F38" s="6"/>
      <c r="G38" s="9">
        <v>0</v>
      </c>
      <c r="H38" s="18">
        <f t="shared" si="0"/>
        <v>0</v>
      </c>
    </row>
    <row r="39" spans="1:8" s="3" customFormat="1" x14ac:dyDescent="0.25">
      <c r="A39" s="22">
        <v>5</v>
      </c>
      <c r="B39" s="6" t="s">
        <v>46</v>
      </c>
      <c r="C39" s="6" t="s">
        <v>42</v>
      </c>
      <c r="D39" s="5">
        <v>1</v>
      </c>
      <c r="E39" s="6"/>
      <c r="F39" s="6"/>
      <c r="G39" s="9">
        <v>0</v>
      </c>
      <c r="H39" s="18">
        <f t="shared" si="0"/>
        <v>0</v>
      </c>
    </row>
    <row r="40" spans="1:8" s="3" customFormat="1" ht="23.25" x14ac:dyDescent="0.25">
      <c r="A40" s="22">
        <v>6</v>
      </c>
      <c r="B40" s="6" t="s">
        <v>47</v>
      </c>
      <c r="C40" s="6" t="s">
        <v>42</v>
      </c>
      <c r="D40" s="5">
        <v>1</v>
      </c>
      <c r="E40" s="6"/>
      <c r="F40" s="6"/>
      <c r="G40" s="9">
        <v>0</v>
      </c>
      <c r="H40" s="18">
        <f t="shared" si="0"/>
        <v>0</v>
      </c>
    </row>
    <row r="41" spans="1:8" s="3" customFormat="1" x14ac:dyDescent="0.25">
      <c r="A41" s="22">
        <v>7</v>
      </c>
      <c r="B41" s="6" t="s">
        <v>48</v>
      </c>
      <c r="C41" s="6" t="s">
        <v>42</v>
      </c>
      <c r="D41" s="5">
        <v>1</v>
      </c>
      <c r="E41" s="6"/>
      <c r="F41" s="6"/>
      <c r="G41" s="9">
        <v>0</v>
      </c>
      <c r="H41" s="18">
        <f t="shared" si="0"/>
        <v>0</v>
      </c>
    </row>
    <row r="42" spans="1:8" s="3" customFormat="1" x14ac:dyDescent="0.25">
      <c r="A42" s="22">
        <v>8</v>
      </c>
      <c r="B42" s="6" t="s">
        <v>49</v>
      </c>
      <c r="C42" s="6" t="s">
        <v>42</v>
      </c>
      <c r="D42" s="5">
        <v>2</v>
      </c>
      <c r="E42" s="6"/>
      <c r="F42" s="6"/>
      <c r="G42" s="9">
        <v>0</v>
      </c>
      <c r="H42" s="18">
        <f t="shared" si="0"/>
        <v>0</v>
      </c>
    </row>
    <row r="43" spans="1:8" s="3" customFormat="1" x14ac:dyDescent="0.25">
      <c r="A43" s="22">
        <v>9</v>
      </c>
      <c r="B43" s="6" t="s">
        <v>50</v>
      </c>
      <c r="C43" s="6" t="s">
        <v>42</v>
      </c>
      <c r="D43" s="5">
        <v>3</v>
      </c>
      <c r="E43" s="6"/>
      <c r="F43" s="6"/>
      <c r="G43" s="9">
        <v>0</v>
      </c>
      <c r="H43" s="18">
        <f t="shared" si="0"/>
        <v>0</v>
      </c>
    </row>
    <row r="44" spans="1:8" s="3" customFormat="1" x14ac:dyDescent="0.25">
      <c r="A44" s="22">
        <v>10</v>
      </c>
      <c r="B44" s="6" t="s">
        <v>51</v>
      </c>
      <c r="C44" s="6" t="s">
        <v>42</v>
      </c>
      <c r="D44" s="5">
        <v>2</v>
      </c>
      <c r="E44" s="6"/>
      <c r="F44" s="6"/>
      <c r="G44" s="9">
        <v>0</v>
      </c>
      <c r="H44" s="18">
        <f t="shared" si="0"/>
        <v>0</v>
      </c>
    </row>
    <row r="45" spans="1:8" s="3" customFormat="1" x14ac:dyDescent="0.25">
      <c r="A45" s="22">
        <v>11</v>
      </c>
      <c r="B45" s="6" t="s">
        <v>52</v>
      </c>
      <c r="C45" s="6" t="s">
        <v>42</v>
      </c>
      <c r="D45" s="5">
        <v>4</v>
      </c>
      <c r="E45" s="6"/>
      <c r="F45" s="6"/>
      <c r="G45" s="9">
        <v>0</v>
      </c>
      <c r="H45" s="18">
        <f t="shared" si="0"/>
        <v>0</v>
      </c>
    </row>
    <row r="46" spans="1:8" s="3" customFormat="1" ht="23.25" x14ac:dyDescent="0.25">
      <c r="A46" s="22">
        <v>12</v>
      </c>
      <c r="B46" s="6" t="s">
        <v>53</v>
      </c>
      <c r="C46" s="6" t="s">
        <v>42</v>
      </c>
      <c r="D46" s="5">
        <v>6</v>
      </c>
      <c r="E46" s="6"/>
      <c r="F46" s="6"/>
      <c r="G46" s="9">
        <v>0</v>
      </c>
      <c r="H46" s="18">
        <f t="shared" si="0"/>
        <v>0</v>
      </c>
    </row>
    <row r="47" spans="1:8" s="3" customFormat="1" ht="23.25" x14ac:dyDescent="0.25">
      <c r="A47" s="22">
        <v>13</v>
      </c>
      <c r="B47" s="6" t="s">
        <v>54</v>
      </c>
      <c r="C47" s="6" t="s">
        <v>42</v>
      </c>
      <c r="D47" s="5">
        <v>9</v>
      </c>
      <c r="E47" s="6"/>
      <c r="F47" s="6"/>
      <c r="G47" s="9">
        <v>0</v>
      </c>
      <c r="H47" s="18">
        <f t="shared" si="0"/>
        <v>0</v>
      </c>
    </row>
    <row r="48" spans="1:8" s="3" customFormat="1" x14ac:dyDescent="0.25">
      <c r="A48" s="22">
        <v>14</v>
      </c>
      <c r="B48" s="6" t="s">
        <v>55</v>
      </c>
      <c r="C48" s="6" t="s">
        <v>42</v>
      </c>
      <c r="D48" s="5">
        <v>2</v>
      </c>
      <c r="E48" s="6"/>
      <c r="F48" s="6"/>
      <c r="G48" s="9">
        <v>0</v>
      </c>
      <c r="H48" s="18">
        <f t="shared" si="0"/>
        <v>0</v>
      </c>
    </row>
    <row r="49" spans="1:8" s="3" customFormat="1" ht="23.25" x14ac:dyDescent="0.25">
      <c r="A49" s="22">
        <v>15</v>
      </c>
      <c r="B49" s="6" t="s">
        <v>56</v>
      </c>
      <c r="C49" s="6" t="s">
        <v>42</v>
      </c>
      <c r="D49" s="5">
        <v>2</v>
      </c>
      <c r="E49" s="6"/>
      <c r="F49" s="6"/>
      <c r="G49" s="9">
        <v>0</v>
      </c>
      <c r="H49" s="18">
        <f t="shared" si="0"/>
        <v>0</v>
      </c>
    </row>
    <row r="50" spans="1:8" s="3" customFormat="1" x14ac:dyDescent="0.25">
      <c r="A50" s="22">
        <v>16</v>
      </c>
      <c r="B50" s="6" t="s">
        <v>57</v>
      </c>
      <c r="C50" s="6" t="s">
        <v>42</v>
      </c>
      <c r="D50" s="5">
        <v>2</v>
      </c>
      <c r="E50" s="6"/>
      <c r="F50" s="6"/>
      <c r="G50" s="9">
        <v>0</v>
      </c>
      <c r="H50" s="18">
        <f t="shared" si="0"/>
        <v>0</v>
      </c>
    </row>
    <row r="51" spans="1:8" s="3" customFormat="1" ht="23.25" x14ac:dyDescent="0.25">
      <c r="A51" s="22">
        <v>17</v>
      </c>
      <c r="B51" s="6" t="s">
        <v>58</v>
      </c>
      <c r="C51" s="6" t="s">
        <v>42</v>
      </c>
      <c r="D51" s="5">
        <v>1</v>
      </c>
      <c r="E51" s="6"/>
      <c r="F51" s="6"/>
      <c r="G51" s="9">
        <v>0</v>
      </c>
      <c r="H51" s="18">
        <f t="shared" si="0"/>
        <v>0</v>
      </c>
    </row>
    <row r="52" spans="1:8" s="3" customFormat="1" ht="23.25" x14ac:dyDescent="0.25">
      <c r="A52" s="22">
        <v>18</v>
      </c>
      <c r="B52" s="6" t="s">
        <v>59</v>
      </c>
      <c r="C52" s="6" t="s">
        <v>42</v>
      </c>
      <c r="D52" s="5">
        <v>1</v>
      </c>
      <c r="E52" s="6"/>
      <c r="F52" s="6"/>
      <c r="G52" s="9">
        <v>0</v>
      </c>
      <c r="H52" s="18">
        <f t="shared" si="0"/>
        <v>0</v>
      </c>
    </row>
    <row r="53" spans="1:8" s="3" customFormat="1" x14ac:dyDescent="0.25">
      <c r="A53" s="22">
        <v>19</v>
      </c>
      <c r="B53" s="6" t="s">
        <v>60</v>
      </c>
      <c r="C53" s="6" t="s">
        <v>42</v>
      </c>
      <c r="D53" s="5">
        <v>10</v>
      </c>
      <c r="E53" s="6"/>
      <c r="F53" s="6"/>
      <c r="G53" s="9">
        <v>0</v>
      </c>
      <c r="H53" s="18">
        <f t="shared" si="0"/>
        <v>0</v>
      </c>
    </row>
    <row r="54" spans="1:8" s="3" customFormat="1" x14ac:dyDescent="0.25">
      <c r="A54" s="22">
        <v>20</v>
      </c>
      <c r="B54" s="6" t="s">
        <v>61</v>
      </c>
      <c r="C54" s="6" t="s">
        <v>42</v>
      </c>
      <c r="D54" s="5">
        <v>5</v>
      </c>
      <c r="E54" s="6"/>
      <c r="F54" s="6"/>
      <c r="G54" s="9">
        <v>0</v>
      </c>
      <c r="H54" s="18">
        <f t="shared" si="0"/>
        <v>0</v>
      </c>
    </row>
    <row r="55" spans="1:8" s="3" customFormat="1" x14ac:dyDescent="0.25">
      <c r="A55" s="22">
        <v>21</v>
      </c>
      <c r="B55" s="6" t="s">
        <v>62</v>
      </c>
      <c r="C55" s="6" t="s">
        <v>42</v>
      </c>
      <c r="D55" s="5">
        <v>10</v>
      </c>
      <c r="E55" s="6"/>
      <c r="F55" s="6"/>
      <c r="G55" s="9">
        <v>0</v>
      </c>
      <c r="H55" s="18">
        <f t="shared" si="0"/>
        <v>0</v>
      </c>
    </row>
    <row r="56" spans="1:8" s="3" customFormat="1" x14ac:dyDescent="0.25">
      <c r="A56" s="22">
        <v>22</v>
      </c>
      <c r="B56" s="6" t="s">
        <v>63</v>
      </c>
      <c r="C56" s="6" t="s">
        <v>42</v>
      </c>
      <c r="D56" s="5">
        <v>5</v>
      </c>
      <c r="E56" s="6"/>
      <c r="F56" s="6"/>
      <c r="G56" s="9">
        <v>0</v>
      </c>
      <c r="H56" s="18">
        <f t="shared" si="0"/>
        <v>0</v>
      </c>
    </row>
    <row r="57" spans="1:8" s="3" customFormat="1" x14ac:dyDescent="0.25">
      <c r="A57" s="22">
        <v>23</v>
      </c>
      <c r="B57" s="6" t="s">
        <v>64</v>
      </c>
      <c r="C57" s="6" t="s">
        <v>42</v>
      </c>
      <c r="D57" s="5">
        <v>5</v>
      </c>
      <c r="E57" s="6"/>
      <c r="F57" s="6"/>
      <c r="G57" s="9">
        <v>0</v>
      </c>
      <c r="H57" s="18">
        <f t="shared" si="0"/>
        <v>0</v>
      </c>
    </row>
    <row r="58" spans="1:8" s="3" customFormat="1" x14ac:dyDescent="0.25">
      <c r="A58" s="22">
        <v>24</v>
      </c>
      <c r="B58" s="6" t="s">
        <v>65</v>
      </c>
      <c r="C58" s="6" t="s">
        <v>42</v>
      </c>
      <c r="D58" s="5">
        <v>5</v>
      </c>
      <c r="E58" s="6"/>
      <c r="F58" s="6"/>
      <c r="G58" s="9">
        <v>0</v>
      </c>
      <c r="H58" s="18">
        <f t="shared" si="0"/>
        <v>0</v>
      </c>
    </row>
    <row r="59" spans="1:8" s="3" customFormat="1" x14ac:dyDescent="0.25">
      <c r="A59" s="22">
        <v>25</v>
      </c>
      <c r="B59" s="6" t="s">
        <v>66</v>
      </c>
      <c r="C59" s="6" t="s">
        <v>42</v>
      </c>
      <c r="D59" s="5">
        <v>4</v>
      </c>
      <c r="E59" s="6"/>
      <c r="F59" s="6"/>
      <c r="G59" s="9">
        <v>0</v>
      </c>
      <c r="H59" s="18">
        <f t="shared" si="0"/>
        <v>0</v>
      </c>
    </row>
    <row r="60" spans="1:8" s="3" customFormat="1" x14ac:dyDescent="0.25">
      <c r="A60" s="22">
        <v>26</v>
      </c>
      <c r="B60" s="6" t="s">
        <v>67</v>
      </c>
      <c r="C60" s="6" t="s">
        <v>42</v>
      </c>
      <c r="D60" s="5">
        <v>4</v>
      </c>
      <c r="E60" s="6"/>
      <c r="F60" s="6"/>
      <c r="G60" s="9">
        <v>0</v>
      </c>
      <c r="H60" s="18">
        <f t="shared" si="0"/>
        <v>0</v>
      </c>
    </row>
    <row r="61" spans="1:8" s="3" customFormat="1" x14ac:dyDescent="0.25">
      <c r="A61" s="22">
        <v>27</v>
      </c>
      <c r="B61" s="6" t="s">
        <v>68</v>
      </c>
      <c r="C61" s="6" t="s">
        <v>42</v>
      </c>
      <c r="D61" s="5">
        <v>2</v>
      </c>
      <c r="E61" s="6"/>
      <c r="F61" s="6"/>
      <c r="G61" s="9">
        <v>0</v>
      </c>
      <c r="H61" s="18">
        <f t="shared" si="0"/>
        <v>0</v>
      </c>
    </row>
    <row r="62" spans="1:8" s="3" customFormat="1" x14ac:dyDescent="0.25">
      <c r="A62" s="22">
        <v>28</v>
      </c>
      <c r="B62" s="6" t="s">
        <v>69</v>
      </c>
      <c r="C62" s="6" t="s">
        <v>42</v>
      </c>
      <c r="D62" s="5">
        <v>5</v>
      </c>
      <c r="E62" s="6"/>
      <c r="F62" s="6"/>
      <c r="G62" s="9">
        <v>0</v>
      </c>
      <c r="H62" s="18">
        <f t="shared" si="0"/>
        <v>0</v>
      </c>
    </row>
    <row r="63" spans="1:8" s="3" customFormat="1" x14ac:dyDescent="0.25">
      <c r="A63" s="22">
        <v>29</v>
      </c>
      <c r="B63" s="6" t="s">
        <v>70</v>
      </c>
      <c r="C63" s="6" t="s">
        <v>42</v>
      </c>
      <c r="D63" s="5">
        <v>5</v>
      </c>
      <c r="E63" s="6"/>
      <c r="F63" s="6"/>
      <c r="G63" s="9">
        <v>0</v>
      </c>
      <c r="H63" s="18">
        <f t="shared" si="0"/>
        <v>0</v>
      </c>
    </row>
    <row r="64" spans="1:8" s="3" customFormat="1" ht="23.25" x14ac:dyDescent="0.25">
      <c r="A64" s="22">
        <v>30</v>
      </c>
      <c r="B64" s="6" t="s">
        <v>71</v>
      </c>
      <c r="C64" s="6" t="s">
        <v>42</v>
      </c>
      <c r="D64" s="5">
        <v>5</v>
      </c>
      <c r="E64" s="6"/>
      <c r="F64" s="6"/>
      <c r="G64" s="9">
        <v>0</v>
      </c>
      <c r="H64" s="18">
        <f t="shared" si="0"/>
        <v>0</v>
      </c>
    </row>
    <row r="65" spans="1:8" s="3" customFormat="1" ht="23.25" x14ac:dyDescent="0.25">
      <c r="A65" s="22">
        <v>31</v>
      </c>
      <c r="B65" s="6" t="s">
        <v>72</v>
      </c>
      <c r="C65" s="6" t="s">
        <v>42</v>
      </c>
      <c r="D65" s="5">
        <v>5</v>
      </c>
      <c r="E65" s="6"/>
      <c r="F65" s="6"/>
      <c r="G65" s="9">
        <v>0</v>
      </c>
      <c r="H65" s="18">
        <f t="shared" si="0"/>
        <v>0</v>
      </c>
    </row>
    <row r="66" spans="1:8" s="3" customFormat="1" x14ac:dyDescent="0.25">
      <c r="A66" s="22">
        <v>32</v>
      </c>
      <c r="B66" s="6" t="s">
        <v>73</v>
      </c>
      <c r="C66" s="6" t="s">
        <v>42</v>
      </c>
      <c r="D66" s="5">
        <v>10</v>
      </c>
      <c r="E66" s="6"/>
      <c r="F66" s="6"/>
      <c r="G66" s="9">
        <v>0</v>
      </c>
      <c r="H66" s="18">
        <f t="shared" si="0"/>
        <v>0</v>
      </c>
    </row>
    <row r="67" spans="1:8" s="3" customFormat="1" x14ac:dyDescent="0.25">
      <c r="A67" s="22">
        <v>33</v>
      </c>
      <c r="B67" s="6" t="s">
        <v>74</v>
      </c>
      <c r="C67" s="6" t="s">
        <v>42</v>
      </c>
      <c r="D67" s="5">
        <v>5</v>
      </c>
      <c r="E67" s="6"/>
      <c r="F67" s="6"/>
      <c r="G67" s="9">
        <v>0</v>
      </c>
      <c r="H67" s="18">
        <f t="shared" si="0"/>
        <v>0</v>
      </c>
    </row>
    <row r="68" spans="1:8" s="3" customFormat="1" x14ac:dyDescent="0.25">
      <c r="A68" s="22">
        <v>34</v>
      </c>
      <c r="B68" s="6" t="s">
        <v>75</v>
      </c>
      <c r="C68" s="6" t="s">
        <v>42</v>
      </c>
      <c r="D68" s="5">
        <v>25</v>
      </c>
      <c r="E68" s="6"/>
      <c r="F68" s="6"/>
      <c r="G68" s="9">
        <v>0</v>
      </c>
      <c r="H68" s="18">
        <f t="shared" si="0"/>
        <v>0</v>
      </c>
    </row>
    <row r="69" spans="1:8" s="3" customFormat="1" x14ac:dyDescent="0.25">
      <c r="A69" s="22">
        <v>35</v>
      </c>
      <c r="B69" s="6" t="s">
        <v>76</v>
      </c>
      <c r="C69" s="6" t="s">
        <v>42</v>
      </c>
      <c r="D69" s="5">
        <v>5</v>
      </c>
      <c r="E69" s="6"/>
      <c r="F69" s="6"/>
      <c r="G69" s="9">
        <v>0</v>
      </c>
      <c r="H69" s="18">
        <f t="shared" si="0"/>
        <v>0</v>
      </c>
    </row>
    <row r="70" spans="1:8" s="3" customFormat="1" x14ac:dyDescent="0.25">
      <c r="A70" s="22">
        <v>36</v>
      </c>
      <c r="B70" s="6" t="s">
        <v>77</v>
      </c>
      <c r="C70" s="6" t="s">
        <v>42</v>
      </c>
      <c r="D70" s="5">
        <v>50</v>
      </c>
      <c r="E70" s="6"/>
      <c r="F70" s="6"/>
      <c r="G70" s="9">
        <v>0</v>
      </c>
      <c r="H70" s="18">
        <f t="shared" si="0"/>
        <v>0</v>
      </c>
    </row>
    <row r="71" spans="1:8" s="3" customFormat="1" ht="23.25" x14ac:dyDescent="0.25">
      <c r="A71" s="22">
        <v>37</v>
      </c>
      <c r="B71" s="6" t="s">
        <v>78</v>
      </c>
      <c r="C71" s="6" t="s">
        <v>42</v>
      </c>
      <c r="D71" s="5">
        <v>1</v>
      </c>
      <c r="E71" s="6"/>
      <c r="F71" s="6"/>
      <c r="G71" s="9">
        <v>0</v>
      </c>
      <c r="H71" s="18">
        <f t="shared" si="0"/>
        <v>0</v>
      </c>
    </row>
    <row r="72" spans="1:8" s="3" customFormat="1" x14ac:dyDescent="0.25">
      <c r="A72" s="22">
        <v>38</v>
      </c>
      <c r="B72" s="6" t="s">
        <v>79</v>
      </c>
      <c r="C72" s="6" t="s">
        <v>42</v>
      </c>
      <c r="D72" s="5">
        <v>150</v>
      </c>
      <c r="E72" s="6"/>
      <c r="F72" s="6"/>
      <c r="G72" s="9">
        <v>0</v>
      </c>
      <c r="H72" s="18">
        <f t="shared" si="0"/>
        <v>0</v>
      </c>
    </row>
    <row r="73" spans="1:8" s="3" customFormat="1" x14ac:dyDescent="0.25">
      <c r="A73" s="22">
        <v>39</v>
      </c>
      <c r="B73" s="6" t="s">
        <v>80</v>
      </c>
      <c r="C73" s="6" t="s">
        <v>42</v>
      </c>
      <c r="D73" s="5">
        <v>150</v>
      </c>
      <c r="E73" s="6"/>
      <c r="F73" s="6"/>
      <c r="G73" s="9">
        <v>0</v>
      </c>
      <c r="H73" s="18">
        <f t="shared" si="0"/>
        <v>0</v>
      </c>
    </row>
    <row r="74" spans="1:8" s="3" customFormat="1" x14ac:dyDescent="0.25">
      <c r="A74" s="22">
        <v>40</v>
      </c>
      <c r="B74" s="6" t="s">
        <v>81</v>
      </c>
      <c r="C74" s="6" t="s">
        <v>42</v>
      </c>
      <c r="D74" s="5">
        <v>4</v>
      </c>
      <c r="E74" s="6"/>
      <c r="F74" s="6"/>
      <c r="G74" s="9">
        <v>0</v>
      </c>
      <c r="H74" s="18">
        <f t="shared" si="0"/>
        <v>0</v>
      </c>
    </row>
    <row r="75" spans="1:8" s="3" customFormat="1" x14ac:dyDescent="0.25">
      <c r="A75" s="22">
        <v>41</v>
      </c>
      <c r="B75" s="6" t="s">
        <v>82</v>
      </c>
      <c r="C75" s="6" t="s">
        <v>42</v>
      </c>
      <c r="D75" s="5">
        <v>2</v>
      </c>
      <c r="E75" s="6"/>
      <c r="F75" s="6"/>
      <c r="G75" s="9">
        <v>0</v>
      </c>
      <c r="H75" s="18">
        <f t="shared" si="0"/>
        <v>0</v>
      </c>
    </row>
    <row r="76" spans="1:8" s="3" customFormat="1" x14ac:dyDescent="0.25">
      <c r="A76" s="22">
        <v>42</v>
      </c>
      <c r="B76" s="6" t="s">
        <v>83</v>
      </c>
      <c r="C76" s="6" t="s">
        <v>42</v>
      </c>
      <c r="D76" s="5">
        <v>2</v>
      </c>
      <c r="E76" s="6"/>
      <c r="F76" s="6"/>
      <c r="G76" s="9">
        <v>0</v>
      </c>
      <c r="H76" s="18">
        <f t="shared" si="0"/>
        <v>0</v>
      </c>
    </row>
    <row r="77" spans="1:8" s="3" customFormat="1" x14ac:dyDescent="0.25">
      <c r="A77" s="22">
        <v>43</v>
      </c>
      <c r="B77" s="6" t="s">
        <v>84</v>
      </c>
      <c r="C77" s="6" t="s">
        <v>42</v>
      </c>
      <c r="D77" s="5">
        <v>3</v>
      </c>
      <c r="E77" s="6"/>
      <c r="F77" s="6"/>
      <c r="G77" s="9">
        <v>0</v>
      </c>
      <c r="H77" s="18">
        <f t="shared" si="0"/>
        <v>0</v>
      </c>
    </row>
    <row r="78" spans="1:8" s="3" customFormat="1" x14ac:dyDescent="0.25">
      <c r="A78" s="22">
        <v>44</v>
      </c>
      <c r="B78" s="6" t="s">
        <v>85</v>
      </c>
      <c r="C78" s="6" t="s">
        <v>42</v>
      </c>
      <c r="D78" s="5">
        <v>2</v>
      </c>
      <c r="E78" s="6"/>
      <c r="F78" s="6"/>
      <c r="G78" s="9">
        <v>0</v>
      </c>
      <c r="H78" s="18">
        <f t="shared" si="0"/>
        <v>0</v>
      </c>
    </row>
    <row r="79" spans="1:8" s="3" customFormat="1" x14ac:dyDescent="0.25">
      <c r="A79" s="22">
        <v>45</v>
      </c>
      <c r="B79" s="6" t="s">
        <v>86</v>
      </c>
      <c r="C79" s="6" t="s">
        <v>42</v>
      </c>
      <c r="D79" s="5">
        <v>5</v>
      </c>
      <c r="E79" s="6"/>
      <c r="F79" s="6"/>
      <c r="G79" s="9">
        <v>0</v>
      </c>
      <c r="H79" s="18">
        <f t="shared" si="0"/>
        <v>0</v>
      </c>
    </row>
    <row r="80" spans="1:8" x14ac:dyDescent="0.25">
      <c r="A80" s="25"/>
      <c r="B80" s="1" t="s">
        <v>87</v>
      </c>
      <c r="C80" s="10"/>
      <c r="D80" s="2" t="s">
        <v>88</v>
      </c>
      <c r="E80" s="10"/>
      <c r="F80" s="10"/>
      <c r="G80" s="10"/>
      <c r="H80" s="19">
        <f>SUM(H34:H79)</f>
        <v>0</v>
      </c>
    </row>
    <row r="81" spans="1:8" x14ac:dyDescent="0.25">
      <c r="A81" s="25"/>
      <c r="B81" s="1" t="s">
        <v>89</v>
      </c>
      <c r="C81" s="10"/>
      <c r="D81" s="10"/>
      <c r="E81" s="10"/>
      <c r="F81" s="10"/>
      <c r="G81" s="10"/>
      <c r="H81" s="19">
        <f>H80*0.18</f>
        <v>0</v>
      </c>
    </row>
    <row r="82" spans="1:8" ht="15.75" thickBot="1" x14ac:dyDescent="0.3">
      <c r="A82" s="26"/>
      <c r="B82" s="14" t="s">
        <v>90</v>
      </c>
      <c r="C82" s="13"/>
      <c r="D82" s="13"/>
      <c r="E82" s="13"/>
      <c r="F82" s="13"/>
      <c r="G82" s="13"/>
      <c r="H82" s="20">
        <f>SUM(H80:H81)</f>
        <v>0</v>
      </c>
    </row>
    <row r="83" spans="1:8" ht="39.950000000000003" customHeight="1" x14ac:dyDescent="0.25">
      <c r="B83" s="40" t="s">
        <v>91</v>
      </c>
      <c r="C83" s="41"/>
      <c r="D83" s="41"/>
      <c r="E83" s="41"/>
      <c r="F83" s="41"/>
      <c r="G83" s="41"/>
      <c r="H83" s="41"/>
    </row>
    <row r="84" spans="1:8" ht="20.100000000000001" customHeight="1" x14ac:dyDescent="0.25">
      <c r="B84" s="42" t="s">
        <v>92</v>
      </c>
      <c r="C84" s="43"/>
      <c r="D84" s="43"/>
      <c r="E84" s="43"/>
      <c r="F84" s="43"/>
      <c r="G84" s="43"/>
      <c r="H84" s="43"/>
    </row>
    <row r="85" spans="1:8" x14ac:dyDescent="0.25">
      <c r="B85" s="27" t="s">
        <v>93</v>
      </c>
      <c r="C85" s="28"/>
      <c r="D85" s="28"/>
      <c r="E85" s="28"/>
      <c r="F85" s="28"/>
      <c r="G85" s="28"/>
      <c r="H85" s="28"/>
    </row>
    <row r="86" spans="1:8" x14ac:dyDescent="0.25">
      <c r="B86" s="29" t="s">
        <v>94</v>
      </c>
      <c r="C86" s="28"/>
      <c r="D86" s="28"/>
      <c r="E86" s="28"/>
      <c r="F86" s="28"/>
      <c r="G86" s="28"/>
      <c r="H86" s="28"/>
    </row>
    <row r="87" spans="1:8" x14ac:dyDescent="0.25">
      <c r="B87" s="29" t="s">
        <v>95</v>
      </c>
      <c r="C87" s="28"/>
      <c r="D87" s="28"/>
      <c r="E87" s="28"/>
      <c r="F87" s="28"/>
      <c r="G87" s="28"/>
      <c r="H87" s="28"/>
    </row>
    <row r="89" spans="1:8" s="3" customFormat="1" x14ac:dyDescent="0.25">
      <c r="B89" s="11" t="s">
        <v>96</v>
      </c>
      <c r="D89" s="11" t="s">
        <v>97</v>
      </c>
      <c r="H89" s="11" t="s">
        <v>98</v>
      </c>
    </row>
    <row r="91" spans="1:8" x14ac:dyDescent="0.25">
      <c r="B91" s="12" t="s">
        <v>99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85:H85"/>
    <mergeCell ref="B86:H86"/>
    <mergeCell ref="B87:H87"/>
    <mergeCell ref="C32:E32"/>
    <mergeCell ref="F32:H32"/>
    <mergeCell ref="C33:E33"/>
    <mergeCell ref="F33:H33"/>
    <mergeCell ref="B83:H83"/>
    <mergeCell ref="B84:H84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Лилия С. Головина</dc:creator>
  <cp:lastModifiedBy>Анастасия Кошурина</cp:lastModifiedBy>
  <dcterms:created xsi:type="dcterms:W3CDTF">2013-11-15T05:57:34Z</dcterms:created>
  <dcterms:modified xsi:type="dcterms:W3CDTF">2013-11-15T10:12:42Z</dcterms:modified>
</cp:coreProperties>
</file>